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tasa\Desktop\"/>
    </mc:Choice>
  </mc:AlternateContent>
  <bookViews>
    <workbookView xWindow="0" yWindow="0" windowWidth="28800" windowHeight="11235"/>
  </bookViews>
  <sheets>
    <sheet name="Skupna vrednost" sheetId="1" r:id="rId1"/>
    <sheet name="Vrednost (1 leto)" sheetId="2" r:id="rId2"/>
    <sheet name="Vrednost (4 leta)" sheetId="3"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 i="3" l="1"/>
  <c r="B4" i="3"/>
  <c r="B5" i="3"/>
  <c r="B6" i="3"/>
  <c r="B7" i="3"/>
  <c r="B8" i="3"/>
  <c r="C3" i="2"/>
  <c r="C4" i="2"/>
  <c r="C5" i="2"/>
  <c r="D5" i="2" s="1"/>
  <c r="C6" i="2"/>
  <c r="D6" i="2" s="1"/>
  <c r="C7" i="2"/>
  <c r="D7" i="2" s="1"/>
  <c r="C8" i="2"/>
  <c r="B9" i="2"/>
  <c r="B13" i="1" s="1"/>
  <c r="C13" i="1" s="1"/>
  <c r="B9" i="3" l="1"/>
  <c r="B10" i="3" s="1"/>
  <c r="C6" i="3"/>
  <c r="D6" i="3" s="1"/>
  <c r="E6" i="3" s="1"/>
  <c r="B10" i="2"/>
  <c r="C4" i="3"/>
  <c r="D4" i="3" s="1"/>
  <c r="C8" i="3"/>
  <c r="D8" i="3" s="1"/>
  <c r="E8" i="3" s="1"/>
  <c r="C7" i="3"/>
  <c r="D7" i="3" s="1"/>
  <c r="E7" i="3" s="1"/>
  <c r="C5" i="3"/>
  <c r="D5" i="3" s="1"/>
  <c r="E5" i="3" s="1"/>
  <c r="C3" i="3"/>
  <c r="C9" i="2"/>
  <c r="D9" i="2" s="1"/>
  <c r="E9" i="2" s="1"/>
  <c r="D8" i="2"/>
  <c r="E8" i="2" s="1"/>
  <c r="E7" i="2"/>
  <c r="E6" i="2"/>
  <c r="E5" i="2"/>
  <c r="D4" i="2"/>
  <c r="E4" i="2" s="1"/>
  <c r="D3" i="2"/>
  <c r="E3" i="2" s="1"/>
  <c r="C14" i="1" l="1"/>
  <c r="C16" i="1" s="1"/>
  <c r="B14" i="1"/>
  <c r="B16" i="1" s="1"/>
  <c r="B18" i="1" s="1"/>
  <c r="C18" i="1" s="1"/>
  <c r="E4" i="3"/>
  <c r="B11" i="3"/>
  <c r="C10" i="2"/>
  <c r="B11" i="2"/>
  <c r="C11" i="2" s="1"/>
  <c r="C9" i="3"/>
  <c r="D9" i="3" s="1"/>
  <c r="E9" i="3" s="1"/>
  <c r="C10" i="3"/>
  <c r="D3" i="3"/>
  <c r="E3" i="3" s="1"/>
  <c r="C11" i="3" l="1"/>
</calcChain>
</file>

<file path=xl/sharedStrings.xml><?xml version="1.0" encoding="utf-8"?>
<sst xmlns="http://schemas.openxmlformats.org/spreadsheetml/2006/main" count="51" uniqueCount="36">
  <si>
    <t>Vrsta zavarovanja</t>
  </si>
  <si>
    <t>8,5% DPZP</t>
  </si>
  <si>
    <t>SKUPAJ PREMIJA (z DPZP)</t>
  </si>
  <si>
    <t>Skupaj premija (v EUR brez DPZP)</t>
  </si>
  <si>
    <t>Vrednost DPZP (v EUR)</t>
  </si>
  <si>
    <t>Naziv ponudnika:</t>
  </si>
  <si>
    <t>Naslov ponudnika:</t>
  </si>
  <si>
    <t>Datum:</t>
  </si>
  <si>
    <t>Podpis odgovorne osebe:</t>
  </si>
  <si>
    <t>žig</t>
  </si>
  <si>
    <t xml:space="preserve">Premija SKUPAJ </t>
  </si>
  <si>
    <t>Premija z DPZP</t>
  </si>
  <si>
    <t>FKBV</t>
  </si>
  <si>
    <t>FL</t>
  </si>
  <si>
    <t>FZV</t>
  </si>
  <si>
    <t>ŠD UM</t>
  </si>
  <si>
    <t>UKM</t>
  </si>
  <si>
    <t>Rektorat</t>
  </si>
  <si>
    <t>Skupaj premija za 1 leto</t>
  </si>
  <si>
    <t>Skupaj premija z DPZP za 1 leto</t>
  </si>
  <si>
    <t>Naziv članice</t>
  </si>
  <si>
    <t>Ponudbena vrednost 
(v EUR brez DPZP) 
za 1 leto</t>
  </si>
  <si>
    <t>Ponudbena vrednost 
(v EUR brez DPZP) 
za 4 leta</t>
  </si>
  <si>
    <t>Navodilo za izpolnjevanje:</t>
  </si>
  <si>
    <t xml:space="preserve">V kolikor ponudnik za posamezno ponudbeno postavko ne vpiše cene, se smatara, da ponuja to ponudbeno postavko po ceni 0,00 EUR!     
</t>
  </si>
  <si>
    <t>Ponudnik na zavihku "Skupna vrednost" izpolni podatke o ponudniku - celice obarvane z rumeno barvo, vrednosti se preračunajo na podlagi vnaprej nastavljenih formul. Na zavihku "Vrednost (1 leto)" ponudnik izpolnjuje rumeno obarvane celice, skupni preračun se izvede na podlagi vnaprej nastavljenih formul. Zavihek "Vrednost (4 leta) se ne izpolnjuje, preračun se izvede na podlagi vnaprej nastavljenih formul.</t>
  </si>
  <si>
    <t>Ponudnik izpolnjuje rumeno obarvane celice, skupni preračun se izvede na podlagi vnaprej nastavljenih formul.</t>
  </si>
  <si>
    <t>Ponudnik vpisuje cene na dve (2) decimalki.</t>
  </si>
  <si>
    <t xml:space="preserve">V kolikor ponudnik za posamezno ponudbeno postavko ne vpiše cene, se smatara, da ponuja to ponudbeno postavko po ceni 0,00 EUR!   </t>
  </si>
  <si>
    <t>Ponudnik zavihka ne izpolnjuje, preračun se opravi na podlagi vnaprej nastavljenih formul.</t>
  </si>
  <si>
    <t>Skupaj premija za 4 leta</t>
  </si>
  <si>
    <t>Skupaj premija z DPZP za 4 leta</t>
  </si>
  <si>
    <t xml:space="preserve">Zavarovanje vozil </t>
  </si>
  <si>
    <t xml:space="preserve">Zavarovanje VOZIL </t>
  </si>
  <si>
    <t>SKLOP 2</t>
  </si>
  <si>
    <t>Obrazec št. 4/2- Ponudbeni predračun za SKLOP 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</si>
</sst>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F800]dddd\,\ mmmm\ dd\,\ yyyy"/>
  </numFmts>
  <fonts count="15"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sz val="12"/>
      <color theme="1"/>
      <name val="Calibri"/>
      <family val="2"/>
      <charset val="238"/>
    </font>
    <font>
      <sz val="10"/>
      <color theme="1"/>
      <name val="Calibri"/>
      <family val="2"/>
      <charset val="238"/>
      <scheme val="minor"/>
    </font>
    <font>
      <b/>
      <sz val="11"/>
      <color theme="1"/>
      <name val="Calibri"/>
      <family val="2"/>
      <charset val="238"/>
    </font>
    <font>
      <b/>
      <sz val="12"/>
      <color theme="1"/>
      <name val="Calibri"/>
      <family val="2"/>
      <charset val="238"/>
    </font>
    <font>
      <sz val="9"/>
      <color theme="1"/>
      <name val="Calibri"/>
      <family val="2"/>
      <charset val="238"/>
      <scheme val="minor"/>
    </font>
    <font>
      <b/>
      <sz val="9"/>
      <color theme="1"/>
      <name val="Calibri"/>
      <family val="2"/>
      <charset val="238"/>
      <scheme val="minor"/>
    </font>
    <font>
      <sz val="8"/>
      <color theme="1"/>
      <name val="Calibri"/>
      <family val="2"/>
      <charset val="238"/>
    </font>
    <font>
      <sz val="9"/>
      <color theme="1"/>
      <name val="Calibri"/>
      <family val="2"/>
      <charset val="238"/>
    </font>
    <font>
      <sz val="11"/>
      <color rgb="FF000000"/>
      <name val="Calibri"/>
      <family val="2"/>
      <charset val="238"/>
      <scheme val="minor"/>
    </font>
    <font>
      <sz val="10"/>
      <color rgb="FF000000"/>
      <name val="Calibri"/>
      <family val="2"/>
      <charset val="238"/>
      <scheme val="minor"/>
    </font>
    <font>
      <b/>
      <sz val="11"/>
      <color rgb="FF000000"/>
      <name val="Calibri"/>
      <family val="2"/>
      <charset val="238"/>
      <scheme val="minor"/>
    </font>
    <font>
      <sz val="9"/>
      <color rgb="FF000000"/>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rgb="FFFFFFFF"/>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diagonal/>
    </border>
  </borders>
  <cellStyleXfs count="1">
    <xf numFmtId="0" fontId="0" fillId="0" borderId="0"/>
  </cellStyleXfs>
  <cellXfs count="85">
    <xf numFmtId="0" fontId="0" fillId="0" borderId="0" xfId="0"/>
    <xf numFmtId="0" fontId="2" fillId="0" borderId="1" xfId="0" applyFont="1" applyBorder="1" applyAlignment="1">
      <alignment vertical="center" wrapText="1"/>
    </xf>
    <xf numFmtId="0" fontId="4" fillId="0" borderId="0" xfId="0" applyFont="1"/>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 fillId="0" borderId="0" xfId="0" applyFont="1"/>
    <xf numFmtId="0" fontId="5" fillId="2" borderId="1" xfId="0" applyFont="1" applyFill="1" applyBorder="1" applyAlignment="1">
      <alignment vertical="center" wrapText="1"/>
    </xf>
    <xf numFmtId="0" fontId="2" fillId="0" borderId="1" xfId="0" applyFont="1" applyBorder="1" applyAlignment="1">
      <alignment horizontal="left" vertical="center" wrapText="1"/>
    </xf>
    <xf numFmtId="164" fontId="3" fillId="0" borderId="1" xfId="0" applyNumberFormat="1" applyFont="1" applyBorder="1" applyAlignment="1">
      <alignment horizontal="right" vertical="center" wrapText="1"/>
    </xf>
    <xf numFmtId="164" fontId="6" fillId="2" borderId="1" xfId="0" applyNumberFormat="1" applyFont="1" applyFill="1" applyBorder="1" applyAlignment="1">
      <alignment horizontal="right" vertical="center" wrapText="1"/>
    </xf>
    <xf numFmtId="0" fontId="0" fillId="0" borderId="5" xfId="0" applyBorder="1"/>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vertical="center" wrapText="1"/>
    </xf>
    <xf numFmtId="0" fontId="9" fillId="2" borderId="18" xfId="0" applyFont="1" applyFill="1" applyBorder="1" applyAlignment="1">
      <alignment vertical="center" wrapText="1"/>
    </xf>
    <xf numFmtId="0" fontId="9" fillId="2" borderId="19" xfId="0" applyFont="1" applyFill="1" applyBorder="1" applyAlignment="1">
      <alignment vertical="center" wrapText="1"/>
    </xf>
    <xf numFmtId="164" fontId="10" fillId="0" borderId="11" xfId="0" applyNumberFormat="1" applyFont="1" applyBorder="1" applyAlignment="1">
      <alignment horizontal="right" vertical="center" wrapText="1"/>
    </xf>
    <xf numFmtId="164" fontId="10" fillId="0" borderId="12" xfId="0" applyNumberFormat="1" applyFont="1" applyBorder="1" applyAlignment="1">
      <alignment horizontal="right" vertical="center" wrapText="1"/>
    </xf>
    <xf numFmtId="164" fontId="10" fillId="0" borderId="10" xfId="0" applyNumberFormat="1" applyFont="1" applyBorder="1" applyAlignment="1">
      <alignment horizontal="right" vertical="center" wrapText="1"/>
    </xf>
    <xf numFmtId="164" fontId="10" fillId="0" borderId="13" xfId="0" applyNumberFormat="1" applyFont="1" applyBorder="1" applyAlignment="1">
      <alignment horizontal="right" vertical="center" wrapText="1"/>
    </xf>
    <xf numFmtId="164" fontId="10" fillId="0" borderId="4" xfId="0" applyNumberFormat="1" applyFont="1" applyBorder="1" applyAlignment="1">
      <alignment horizontal="right" vertical="center" wrapText="1"/>
    </xf>
    <xf numFmtId="164" fontId="10" fillId="0" borderId="20" xfId="0" applyNumberFormat="1" applyFont="1" applyBorder="1" applyAlignment="1">
      <alignment horizontal="right" vertical="center" wrapText="1"/>
    </xf>
    <xf numFmtId="164" fontId="10" fillId="0" borderId="9" xfId="0" applyNumberFormat="1" applyFont="1" applyBorder="1" applyAlignment="1">
      <alignment horizontal="right" vertical="center" wrapText="1"/>
    </xf>
    <xf numFmtId="164" fontId="10" fillId="0" borderId="7" xfId="0" applyNumberFormat="1" applyFont="1" applyBorder="1" applyAlignment="1">
      <alignment horizontal="right" vertical="center" wrapText="1"/>
    </xf>
    <xf numFmtId="164" fontId="10" fillId="0" borderId="6" xfId="0" applyNumberFormat="1" applyFont="1" applyBorder="1" applyAlignment="1">
      <alignment horizontal="right" vertical="center" wrapText="1"/>
    </xf>
    <xf numFmtId="164" fontId="10" fillId="0" borderId="8" xfId="0" applyNumberFormat="1" applyFont="1" applyBorder="1" applyAlignment="1">
      <alignment horizontal="right" vertical="center" wrapText="1"/>
    </xf>
    <xf numFmtId="164" fontId="10" fillId="0" borderId="0" xfId="0" applyNumberFormat="1" applyFont="1" applyBorder="1" applyAlignment="1">
      <alignment horizontal="right" vertical="center" wrapText="1"/>
    </xf>
    <xf numFmtId="164" fontId="10" fillId="0" borderId="21" xfId="0" applyNumberFormat="1" applyFont="1" applyBorder="1" applyAlignment="1">
      <alignment horizontal="right" vertical="center" wrapText="1"/>
    </xf>
    <xf numFmtId="164" fontId="10" fillId="0" borderId="22" xfId="0" applyNumberFormat="1" applyFont="1" applyBorder="1" applyAlignment="1">
      <alignment horizontal="right" vertical="center" wrapText="1"/>
    </xf>
    <xf numFmtId="164" fontId="10" fillId="0" borderId="23" xfId="0" applyNumberFormat="1" applyFont="1" applyBorder="1" applyAlignment="1">
      <alignment horizontal="right" vertical="center" wrapText="1"/>
    </xf>
    <xf numFmtId="164" fontId="10" fillId="0" borderId="24" xfId="0" applyNumberFormat="1" applyFont="1" applyBorder="1" applyAlignment="1">
      <alignment horizontal="right" vertical="center" wrapText="1"/>
    </xf>
    <xf numFmtId="164" fontId="10" fillId="5" borderId="11" xfId="0" applyNumberFormat="1" applyFont="1" applyFill="1" applyBorder="1" applyAlignment="1">
      <alignment horizontal="right" vertical="center" wrapText="1"/>
    </xf>
    <xf numFmtId="0" fontId="0" fillId="0" borderId="0" xfId="0" applyBorder="1"/>
    <xf numFmtId="0" fontId="7" fillId="0" borderId="0" xfId="0" applyFont="1"/>
    <xf numFmtId="0" fontId="0" fillId="0" borderId="0" xfId="0" applyProtection="1"/>
    <xf numFmtId="0" fontId="9" fillId="2" borderId="14" xfId="0"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wrapText="1"/>
    </xf>
    <xf numFmtId="0" fontId="9" fillId="2" borderId="16" xfId="0" applyFont="1" applyFill="1" applyBorder="1" applyAlignment="1" applyProtection="1">
      <alignment horizontal="center" vertical="center" wrapText="1"/>
    </xf>
    <xf numFmtId="164" fontId="10" fillId="0" borderId="10" xfId="0" applyNumberFormat="1" applyFont="1" applyBorder="1" applyAlignment="1" applyProtection="1">
      <alignment horizontal="right" vertical="center" wrapText="1"/>
    </xf>
    <xf numFmtId="164" fontId="10" fillId="0" borderId="12" xfId="0" applyNumberFormat="1" applyFont="1" applyBorder="1" applyAlignment="1" applyProtection="1">
      <alignment horizontal="right" vertical="center" wrapText="1"/>
    </xf>
    <xf numFmtId="164" fontId="10" fillId="0" borderId="13" xfId="0" applyNumberFormat="1" applyFont="1" applyBorder="1" applyAlignment="1" applyProtection="1">
      <alignment horizontal="right" vertical="center" wrapText="1"/>
    </xf>
    <xf numFmtId="0" fontId="9" fillId="2" borderId="18" xfId="0" applyFont="1" applyFill="1" applyBorder="1" applyAlignment="1" applyProtection="1">
      <alignment vertical="center" wrapText="1"/>
    </xf>
    <xf numFmtId="0" fontId="9" fillId="2" borderId="19" xfId="0" applyFont="1" applyFill="1" applyBorder="1" applyAlignment="1" applyProtection="1">
      <alignment vertical="center" wrapText="1"/>
    </xf>
    <xf numFmtId="164" fontId="10" fillId="0" borderId="6" xfId="0" applyNumberFormat="1" applyFont="1" applyBorder="1" applyAlignment="1" applyProtection="1">
      <alignment horizontal="right" vertical="center" wrapText="1"/>
    </xf>
    <xf numFmtId="164" fontId="10" fillId="0" borderId="7" xfId="0" applyNumberFormat="1" applyFont="1" applyBorder="1" applyAlignment="1" applyProtection="1">
      <alignment horizontal="right" vertical="center" wrapText="1"/>
    </xf>
    <xf numFmtId="164" fontId="10" fillId="0" borderId="8" xfId="0" applyNumberFormat="1" applyFont="1" applyBorder="1" applyAlignment="1" applyProtection="1">
      <alignment horizontal="right" vertical="center" wrapText="1"/>
    </xf>
    <xf numFmtId="164" fontId="10" fillId="0" borderId="11" xfId="0" applyNumberFormat="1" applyFont="1" applyBorder="1" applyAlignment="1" applyProtection="1">
      <alignment horizontal="right" vertical="center" wrapText="1"/>
    </xf>
    <xf numFmtId="164" fontId="10" fillId="0" borderId="21" xfId="0" applyNumberFormat="1" applyFont="1" applyBorder="1" applyAlignment="1" applyProtection="1">
      <alignment horizontal="right" vertical="center" wrapText="1"/>
    </xf>
    <xf numFmtId="164" fontId="10" fillId="0" borderId="24" xfId="0" applyNumberFormat="1" applyFont="1" applyBorder="1" applyAlignment="1" applyProtection="1">
      <alignment horizontal="right" vertical="center" wrapText="1"/>
    </xf>
    <xf numFmtId="164" fontId="10" fillId="0" borderId="22"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right" vertical="center" wrapText="1"/>
    </xf>
    <xf numFmtId="164" fontId="10" fillId="0" borderId="23" xfId="0" applyNumberFormat="1" applyFont="1" applyBorder="1" applyAlignment="1" applyProtection="1">
      <alignment horizontal="right" vertical="center" wrapText="1"/>
    </xf>
    <xf numFmtId="0" fontId="1" fillId="0" borderId="0" xfId="0" applyFont="1" applyProtection="1"/>
    <xf numFmtId="164" fontId="10" fillId="4" borderId="11" xfId="0" applyNumberFormat="1" applyFont="1" applyFill="1" applyBorder="1" applyAlignment="1" applyProtection="1">
      <alignment horizontal="right" vertical="center" wrapText="1"/>
      <protection locked="0"/>
    </xf>
    <xf numFmtId="164" fontId="10" fillId="4" borderId="4" xfId="0" applyNumberFormat="1" applyFont="1" applyFill="1" applyBorder="1" applyAlignment="1" applyProtection="1">
      <alignment horizontal="right" vertical="center" wrapText="1"/>
      <protection locked="0"/>
    </xf>
    <xf numFmtId="0" fontId="13" fillId="0" borderId="0" xfId="0" applyFont="1"/>
    <xf numFmtId="0" fontId="11" fillId="0" borderId="0" xfId="0" applyFont="1"/>
    <xf numFmtId="165" fontId="0" fillId="4" borderId="5" xfId="0" applyNumberFormat="1" applyFill="1" applyBorder="1" applyAlignment="1" applyProtection="1">
      <alignment horizontal="right"/>
      <protection locked="0"/>
    </xf>
    <xf numFmtId="164" fontId="10" fillId="0" borderId="25" xfId="0" applyNumberFormat="1" applyFont="1" applyBorder="1" applyAlignment="1" applyProtection="1">
      <alignment horizontal="right" vertical="center" wrapText="1"/>
    </xf>
    <xf numFmtId="164" fontId="10" fillId="0" borderId="26" xfId="0" applyNumberFormat="1" applyFont="1" applyBorder="1" applyAlignment="1" applyProtection="1">
      <alignment horizontal="right" vertical="center" wrapText="1"/>
    </xf>
    <xf numFmtId="0" fontId="9" fillId="2" borderId="27" xfId="0" applyFont="1" applyFill="1" applyBorder="1" applyAlignment="1" applyProtection="1">
      <alignment vertical="center" wrapText="1"/>
    </xf>
    <xf numFmtId="0" fontId="9" fillId="2" borderId="28" xfId="0" applyFont="1" applyFill="1" applyBorder="1" applyAlignment="1" applyProtection="1">
      <alignment vertical="center" wrapText="1"/>
    </xf>
    <xf numFmtId="0" fontId="9" fillId="2" borderId="29" xfId="0" applyFont="1" applyFill="1" applyBorder="1" applyAlignment="1" applyProtection="1">
      <alignment vertical="center" wrapText="1"/>
    </xf>
    <xf numFmtId="164" fontId="10" fillId="4" borderId="30" xfId="0" applyNumberFormat="1" applyFont="1" applyFill="1" applyBorder="1" applyAlignment="1" applyProtection="1">
      <alignment horizontal="right" vertical="center" wrapText="1"/>
      <protection locked="0"/>
    </xf>
    <xf numFmtId="0" fontId="8" fillId="0" borderId="0" xfId="0" applyFont="1" applyAlignment="1">
      <alignment horizontal="center"/>
    </xf>
    <xf numFmtId="0" fontId="0" fillId="0" borderId="0" xfId="0" applyAlignment="1">
      <alignment horizont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4" fillId="0" borderId="1" xfId="0" applyFont="1" applyBorder="1" applyAlignment="1">
      <alignment vertical="top" wrapText="1"/>
    </xf>
    <xf numFmtId="0" fontId="4" fillId="0" borderId="1" xfId="0" applyFont="1" applyBorder="1" applyAlignment="1">
      <alignment vertical="top"/>
    </xf>
    <xf numFmtId="0" fontId="0" fillId="0" borderId="0" xfId="0" applyAlignment="1">
      <alignment horizontal="left" vertical="center"/>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 fillId="0" borderId="1" xfId="0" applyFont="1" applyBorder="1" applyAlignment="1">
      <alignment horizontal="center"/>
    </xf>
    <xf numFmtId="0" fontId="0" fillId="4" borderId="5" xfId="0" applyFill="1" applyBorder="1" applyAlignment="1" applyProtection="1">
      <alignment horizontal="left"/>
      <protection locked="0"/>
    </xf>
    <xf numFmtId="0" fontId="10" fillId="5" borderId="1" xfId="0" applyFont="1" applyFill="1" applyBorder="1" applyAlignment="1" applyProtection="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6" borderId="4" xfId="0" applyFont="1" applyFill="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C34"/>
  <sheetViews>
    <sheetView tabSelected="1" workbookViewId="0">
      <selection activeCell="A2" sqref="A2"/>
    </sheetView>
  </sheetViews>
  <sheetFormatPr defaultRowHeight="15" x14ac:dyDescent="0.25"/>
  <cols>
    <col min="1" max="1" width="32.42578125" customWidth="1"/>
    <col min="2" max="3" width="22.7109375" customWidth="1"/>
  </cols>
  <sheetData>
    <row r="2" spans="1:3" x14ac:dyDescent="0.25">
      <c r="A2" s="5" t="s">
        <v>34</v>
      </c>
    </row>
    <row r="4" spans="1:3" x14ac:dyDescent="0.25">
      <c r="A4" s="79" t="s">
        <v>35</v>
      </c>
      <c r="B4" s="79"/>
      <c r="C4" s="79"/>
    </row>
    <row r="6" spans="1:3" x14ac:dyDescent="0.25">
      <c r="A6" t="s">
        <v>5</v>
      </c>
    </row>
    <row r="7" spans="1:3" x14ac:dyDescent="0.25">
      <c r="A7" s="80"/>
      <c r="B7" s="80"/>
      <c r="C7" s="80"/>
    </row>
    <row r="9" spans="1:3" x14ac:dyDescent="0.25">
      <c r="A9" t="s">
        <v>6</v>
      </c>
    </row>
    <row r="10" spans="1:3" x14ac:dyDescent="0.25">
      <c r="A10" s="80"/>
      <c r="B10" s="80"/>
      <c r="C10" s="80"/>
    </row>
    <row r="12" spans="1:3" s="5" customFormat="1" ht="45" x14ac:dyDescent="0.25">
      <c r="A12" s="3" t="s">
        <v>0</v>
      </c>
      <c r="B12" s="4" t="s">
        <v>21</v>
      </c>
      <c r="C12" s="4" t="s">
        <v>22</v>
      </c>
    </row>
    <row r="13" spans="1:3" ht="24.95" customHeight="1" x14ac:dyDescent="0.25">
      <c r="A13" s="1" t="s">
        <v>32</v>
      </c>
      <c r="B13" s="8">
        <f>'Vrednost (1 leto)'!B9</f>
        <v>0</v>
      </c>
      <c r="C13" s="8">
        <f>ROUND(B13,2)*4</f>
        <v>0</v>
      </c>
    </row>
    <row r="14" spans="1:3" ht="24.95" customHeight="1" x14ac:dyDescent="0.25">
      <c r="A14" s="1" t="s">
        <v>3</v>
      </c>
      <c r="B14" s="8">
        <f>ROUND(SUM(B13:B13),2)</f>
        <v>0</v>
      </c>
      <c r="C14" s="8">
        <f>ROUND(SUM(C13:C13),2)</f>
        <v>0</v>
      </c>
    </row>
    <row r="15" spans="1:3" ht="15" customHeight="1" x14ac:dyDescent="0.25">
      <c r="A15" s="73"/>
      <c r="B15" s="74"/>
      <c r="C15" s="75"/>
    </row>
    <row r="16" spans="1:3" ht="24.95" customHeight="1" x14ac:dyDescent="0.25">
      <c r="A16" s="7" t="s">
        <v>4</v>
      </c>
      <c r="B16" s="8">
        <f>B14*0.085</f>
        <v>0</v>
      </c>
      <c r="C16" s="8">
        <f>ROUND(C14,2)*0.085</f>
        <v>0</v>
      </c>
    </row>
    <row r="17" spans="1:3" ht="15" customHeight="1" x14ac:dyDescent="0.25">
      <c r="A17" s="76"/>
      <c r="B17" s="77"/>
      <c r="C17" s="78"/>
    </row>
    <row r="18" spans="1:3" s="5" customFormat="1" ht="24.95" customHeight="1" x14ac:dyDescent="0.25">
      <c r="A18" s="6" t="s">
        <v>2</v>
      </c>
      <c r="B18" s="9">
        <f>ROUND(B14,2)+ROUND(B16,2)</f>
        <v>0</v>
      </c>
      <c r="C18" s="9">
        <f>ROUND(B18,2)*4</f>
        <v>0</v>
      </c>
    </row>
    <row r="20" spans="1:3" x14ac:dyDescent="0.25">
      <c r="A20" t="s">
        <v>7</v>
      </c>
    </row>
    <row r="21" spans="1:3" x14ac:dyDescent="0.25">
      <c r="A21" s="58"/>
    </row>
    <row r="23" spans="1:3" x14ac:dyDescent="0.25">
      <c r="A23" t="s">
        <v>8</v>
      </c>
    </row>
    <row r="25" spans="1:3" x14ac:dyDescent="0.25">
      <c r="B25" s="65" t="s">
        <v>9</v>
      </c>
      <c r="C25" s="66"/>
    </row>
    <row r="26" spans="1:3" x14ac:dyDescent="0.25">
      <c r="A26" s="10"/>
    </row>
    <row r="27" spans="1:3" x14ac:dyDescent="0.25">
      <c r="A27" s="33"/>
    </row>
    <row r="28" spans="1:3" x14ac:dyDescent="0.25">
      <c r="A28" s="33"/>
    </row>
    <row r="30" spans="1:3" x14ac:dyDescent="0.25">
      <c r="A30" s="5" t="s">
        <v>23</v>
      </c>
      <c r="B30" s="2"/>
      <c r="C30" s="2"/>
    </row>
    <row r="31" spans="1:3" ht="67.5" customHeight="1" x14ac:dyDescent="0.25">
      <c r="A31" s="67" t="s">
        <v>25</v>
      </c>
      <c r="B31" s="68"/>
      <c r="C31" s="69"/>
    </row>
    <row r="32" spans="1:3" ht="29.25" customHeight="1" x14ac:dyDescent="0.25">
      <c r="A32" s="70" t="s">
        <v>24</v>
      </c>
      <c r="B32" s="71"/>
      <c r="C32" s="71"/>
    </row>
    <row r="33" spans="1:3" x14ac:dyDescent="0.25">
      <c r="A33" s="72"/>
      <c r="B33" s="72"/>
      <c r="C33" s="72"/>
    </row>
    <row r="34" spans="1:3" x14ac:dyDescent="0.25">
      <c r="A34" s="72"/>
      <c r="B34" s="72"/>
      <c r="C34" s="72"/>
    </row>
  </sheetData>
  <sheetProtection algorithmName="SHA-512" hashValue="H3l02tGwMtIuTSNCcPMQoE2z6TOZNjRrR6FEX7mmsI0XxwGk9LDWtTSsvk1OsyW7ys51kKcWO/FHT1BdgVwC8A==" saltValue="1EkBsX2SvF6HJvLv11pgfw==" spinCount="100000" sheet="1" objects="1" scenarios="1"/>
  <mergeCells count="10">
    <mergeCell ref="A15:C15"/>
    <mergeCell ref="A17:C17"/>
    <mergeCell ref="A4:C4"/>
    <mergeCell ref="A7:C7"/>
    <mergeCell ref="A10:C10"/>
    <mergeCell ref="B25:C25"/>
    <mergeCell ref="A31:C31"/>
    <mergeCell ref="A32:C32"/>
    <mergeCell ref="A33:C33"/>
    <mergeCell ref="A34:C34"/>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E16"/>
  <sheetViews>
    <sheetView workbookViewId="0">
      <selection activeCell="B5" sqref="B5"/>
    </sheetView>
  </sheetViews>
  <sheetFormatPr defaultRowHeight="15" x14ac:dyDescent="0.25"/>
  <cols>
    <col min="1" max="1" width="11" customWidth="1"/>
    <col min="2" max="2" width="15.140625" customWidth="1"/>
    <col min="3" max="5" width="12.7109375" customWidth="1"/>
  </cols>
  <sheetData>
    <row r="1" spans="1:5" ht="15.75" thickBot="1" x14ac:dyDescent="0.3">
      <c r="A1" s="35"/>
      <c r="B1" s="35"/>
      <c r="C1" s="35"/>
      <c r="D1" s="35"/>
      <c r="E1" s="35"/>
    </row>
    <row r="2" spans="1:5" ht="15.75" thickBot="1" x14ac:dyDescent="0.3">
      <c r="A2" s="36" t="s">
        <v>20</v>
      </c>
      <c r="B2" s="37" t="s">
        <v>33</v>
      </c>
      <c r="C2" s="36" t="s">
        <v>10</v>
      </c>
      <c r="D2" s="37" t="s">
        <v>1</v>
      </c>
      <c r="E2" s="38" t="s">
        <v>11</v>
      </c>
    </row>
    <row r="3" spans="1:5" x14ac:dyDescent="0.25">
      <c r="A3" s="42" t="s">
        <v>12</v>
      </c>
      <c r="B3" s="54"/>
      <c r="C3" s="39">
        <f t="shared" ref="C3:C8" si="0">ROUND(SUM(B3:B3),2)</f>
        <v>0</v>
      </c>
      <c r="D3" s="40">
        <f t="shared" ref="D3:D9" si="1">ROUND(C3,2)*0.085</f>
        <v>0</v>
      </c>
      <c r="E3" s="41">
        <f t="shared" ref="E3:E9" si="2">ROUND(C3,2)+ROUND(D3,2)</f>
        <v>0</v>
      </c>
    </row>
    <row r="4" spans="1:5" x14ac:dyDescent="0.25">
      <c r="A4" s="42" t="s">
        <v>13</v>
      </c>
      <c r="B4" s="55"/>
      <c r="C4" s="39">
        <f t="shared" si="0"/>
        <v>0</v>
      </c>
      <c r="D4" s="40">
        <f t="shared" si="1"/>
        <v>0</v>
      </c>
      <c r="E4" s="41">
        <f t="shared" si="2"/>
        <v>0</v>
      </c>
    </row>
    <row r="5" spans="1:5" x14ac:dyDescent="0.25">
      <c r="A5" s="42" t="s">
        <v>14</v>
      </c>
      <c r="B5" s="54"/>
      <c r="C5" s="39">
        <f t="shared" si="0"/>
        <v>0</v>
      </c>
      <c r="D5" s="40">
        <f t="shared" si="1"/>
        <v>0</v>
      </c>
      <c r="E5" s="41">
        <f t="shared" si="2"/>
        <v>0</v>
      </c>
    </row>
    <row r="6" spans="1:5" x14ac:dyDescent="0.25">
      <c r="A6" s="42" t="s">
        <v>15</v>
      </c>
      <c r="B6" s="55"/>
      <c r="C6" s="39">
        <f t="shared" si="0"/>
        <v>0</v>
      </c>
      <c r="D6" s="40">
        <f t="shared" si="1"/>
        <v>0</v>
      </c>
      <c r="E6" s="41">
        <f t="shared" si="2"/>
        <v>0</v>
      </c>
    </row>
    <row r="7" spans="1:5" x14ac:dyDescent="0.25">
      <c r="A7" s="42" t="s">
        <v>16</v>
      </c>
      <c r="B7" s="54"/>
      <c r="C7" s="39">
        <f t="shared" si="0"/>
        <v>0</v>
      </c>
      <c r="D7" s="40">
        <f t="shared" si="1"/>
        <v>0</v>
      </c>
      <c r="E7" s="41">
        <f t="shared" si="2"/>
        <v>0</v>
      </c>
    </row>
    <row r="8" spans="1:5" ht="15.75" thickBot="1" x14ac:dyDescent="0.3">
      <c r="A8" s="43" t="s">
        <v>17</v>
      </c>
      <c r="B8" s="64"/>
      <c r="C8" s="44">
        <f t="shared" si="0"/>
        <v>0</v>
      </c>
      <c r="D8" s="45">
        <f t="shared" si="1"/>
        <v>0</v>
      </c>
      <c r="E8" s="46">
        <f t="shared" si="2"/>
        <v>0</v>
      </c>
    </row>
    <row r="9" spans="1:5" ht="23.25" thickBot="1" x14ac:dyDescent="0.3">
      <c r="A9" s="61" t="s">
        <v>18</v>
      </c>
      <c r="B9" s="59">
        <f>ROUND(SUM(B3:B8),2)</f>
        <v>0</v>
      </c>
      <c r="C9" s="47">
        <f>SUM(C3:C8)</f>
        <v>0</v>
      </c>
      <c r="D9" s="48">
        <f t="shared" si="1"/>
        <v>0</v>
      </c>
      <c r="E9" s="49">
        <f t="shared" si="2"/>
        <v>0</v>
      </c>
    </row>
    <row r="10" spans="1:5" x14ac:dyDescent="0.25">
      <c r="A10" s="62" t="s">
        <v>1</v>
      </c>
      <c r="B10" s="60">
        <f>ROUND(B9,2)*0.085</f>
        <v>0</v>
      </c>
      <c r="C10" s="50">
        <f>ROUND(SUM(B10:B10),2)</f>
        <v>0</v>
      </c>
      <c r="D10" s="51"/>
      <c r="E10" s="51"/>
    </row>
    <row r="11" spans="1:5" ht="34.5" thickBot="1" x14ac:dyDescent="0.3">
      <c r="A11" s="63" t="s">
        <v>19</v>
      </c>
      <c r="B11" s="44">
        <f>ROUND(B9,2)+ROUND(B10,2)</f>
        <v>0</v>
      </c>
      <c r="C11" s="52">
        <f>ROUND(SUM(B11:B11),2)</f>
        <v>0</v>
      </c>
      <c r="D11" s="51"/>
      <c r="E11" s="51"/>
    </row>
    <row r="12" spans="1:5" x14ac:dyDescent="0.25">
      <c r="A12" s="35"/>
      <c r="B12" s="35"/>
      <c r="C12" s="35"/>
      <c r="D12" s="35"/>
      <c r="E12" s="35"/>
    </row>
    <row r="13" spans="1:5" x14ac:dyDescent="0.25">
      <c r="A13" s="53" t="s">
        <v>23</v>
      </c>
      <c r="B13" s="35"/>
      <c r="C13" s="35"/>
      <c r="D13" s="35"/>
      <c r="E13" s="35"/>
    </row>
    <row r="14" spans="1:5" s="34" customFormat="1" ht="26.25" customHeight="1" x14ac:dyDescent="0.2">
      <c r="A14" s="81" t="s">
        <v>26</v>
      </c>
      <c r="B14" s="81"/>
      <c r="C14" s="81"/>
      <c r="D14" s="81"/>
      <c r="E14" s="81"/>
    </row>
    <row r="15" spans="1:5" ht="19.5" customHeight="1" x14ac:dyDescent="0.25">
      <c r="A15" s="81" t="s">
        <v>27</v>
      </c>
      <c r="B15" s="81"/>
      <c r="C15" s="81"/>
      <c r="D15" s="81"/>
      <c r="E15" s="81"/>
    </row>
    <row r="16" spans="1:5" ht="28.5" customHeight="1" x14ac:dyDescent="0.25">
      <c r="A16" s="81" t="s">
        <v>28</v>
      </c>
      <c r="B16" s="81"/>
      <c r="C16" s="81"/>
      <c r="D16" s="81"/>
      <c r="E16" s="81"/>
    </row>
  </sheetData>
  <sheetProtection algorithmName="SHA-512" hashValue="enX0Fi3yXmFk4sSI5aBGv5s35o+NyCDuTPP8diYs4VEKJko15fpMndeRHRLxge3Wz+JlXOMnlvw+9OWGxqQx0A==" saltValue="OLm2tqe3Ap2MtEGnUfNoxA==" spinCount="100000" sheet="1" objects="1" scenarios="1"/>
  <mergeCells count="3">
    <mergeCell ref="A14:E14"/>
    <mergeCell ref="A15:E15"/>
    <mergeCell ref="A16:E16"/>
  </mergeCells>
  <pageMargins left="0.70866141732283472" right="0.70866141732283472" top="0.74803149606299213" bottom="0.74803149606299213" header="0.31496062992125984" footer="0.31496062992125984"/>
  <pageSetup paperSize="9" scale="9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14"/>
  <sheetViews>
    <sheetView workbookViewId="0">
      <selection activeCell="F21" sqref="F21"/>
    </sheetView>
  </sheetViews>
  <sheetFormatPr defaultRowHeight="15" x14ac:dyDescent="0.25"/>
  <cols>
    <col min="1" max="1" width="12.85546875" customWidth="1"/>
    <col min="2" max="5" width="12.7109375" customWidth="1"/>
  </cols>
  <sheetData>
    <row r="1" spans="1:5" ht="15.75" thickBot="1" x14ac:dyDescent="0.3"/>
    <row r="2" spans="1:5" ht="23.25" thickBot="1" x14ac:dyDescent="0.3">
      <c r="A2" s="11" t="s">
        <v>20</v>
      </c>
      <c r="B2" s="12" t="s">
        <v>33</v>
      </c>
      <c r="C2" s="11" t="s">
        <v>10</v>
      </c>
      <c r="D2" s="12" t="s">
        <v>1</v>
      </c>
      <c r="E2" s="13" t="s">
        <v>11</v>
      </c>
    </row>
    <row r="3" spans="1:5" x14ac:dyDescent="0.25">
      <c r="A3" s="15" t="s">
        <v>12</v>
      </c>
      <c r="B3" s="32">
        <f>ROUND('Vrednost (1 leto)'!B3,2)*4</f>
        <v>0</v>
      </c>
      <c r="C3" s="19">
        <f t="shared" ref="C3:C8" si="0">ROUND(SUM(B3:B3),2)</f>
        <v>0</v>
      </c>
      <c r="D3" s="18">
        <f t="shared" ref="D3:D9" si="1">ROUND(C3,2)*0.085</f>
        <v>0</v>
      </c>
      <c r="E3" s="20">
        <f t="shared" ref="E3:E9" si="2">ROUND(C3,2)+ROUND(D3,2)</f>
        <v>0</v>
      </c>
    </row>
    <row r="4" spans="1:5" x14ac:dyDescent="0.25">
      <c r="A4" s="15" t="s">
        <v>13</v>
      </c>
      <c r="B4" s="32">
        <f>ROUND('Vrednost (1 leto)'!B4,2)*4</f>
        <v>0</v>
      </c>
      <c r="C4" s="19">
        <f t="shared" si="0"/>
        <v>0</v>
      </c>
      <c r="D4" s="18">
        <f t="shared" si="1"/>
        <v>0</v>
      </c>
      <c r="E4" s="20">
        <f t="shared" si="2"/>
        <v>0</v>
      </c>
    </row>
    <row r="5" spans="1:5" x14ac:dyDescent="0.25">
      <c r="A5" s="15" t="s">
        <v>14</v>
      </c>
      <c r="B5" s="32">
        <f>ROUND('Vrednost (1 leto)'!B5,2)*4</f>
        <v>0</v>
      </c>
      <c r="C5" s="19">
        <f t="shared" si="0"/>
        <v>0</v>
      </c>
      <c r="D5" s="18">
        <f t="shared" si="1"/>
        <v>0</v>
      </c>
      <c r="E5" s="20">
        <f t="shared" si="2"/>
        <v>0</v>
      </c>
    </row>
    <row r="6" spans="1:5" x14ac:dyDescent="0.25">
      <c r="A6" s="15" t="s">
        <v>15</v>
      </c>
      <c r="B6" s="32">
        <f>ROUND('Vrednost (1 leto)'!B6,2)*4</f>
        <v>0</v>
      </c>
      <c r="C6" s="19">
        <f t="shared" si="0"/>
        <v>0</v>
      </c>
      <c r="D6" s="18">
        <f t="shared" si="1"/>
        <v>0</v>
      </c>
      <c r="E6" s="20">
        <f t="shared" si="2"/>
        <v>0</v>
      </c>
    </row>
    <row r="7" spans="1:5" x14ac:dyDescent="0.25">
      <c r="A7" s="15" t="s">
        <v>16</v>
      </c>
      <c r="B7" s="32">
        <f>ROUND('Vrednost (1 leto)'!B7,2)*4</f>
        <v>0</v>
      </c>
      <c r="C7" s="19">
        <f t="shared" si="0"/>
        <v>0</v>
      </c>
      <c r="D7" s="18">
        <f t="shared" si="1"/>
        <v>0</v>
      </c>
      <c r="E7" s="20">
        <f t="shared" si="2"/>
        <v>0</v>
      </c>
    </row>
    <row r="8" spans="1:5" ht="15.75" thickBot="1" x14ac:dyDescent="0.3">
      <c r="A8" s="16" t="s">
        <v>17</v>
      </c>
      <c r="B8" s="32">
        <f>ROUND('Vrednost (1 leto)'!B8,2)*4</f>
        <v>0</v>
      </c>
      <c r="C8" s="25">
        <f t="shared" si="0"/>
        <v>0</v>
      </c>
      <c r="D8" s="24">
        <f t="shared" si="1"/>
        <v>0</v>
      </c>
      <c r="E8" s="26">
        <f t="shared" si="2"/>
        <v>0</v>
      </c>
    </row>
    <row r="9" spans="1:5" ht="23.25" thickBot="1" x14ac:dyDescent="0.3">
      <c r="A9" s="14" t="s">
        <v>30</v>
      </c>
      <c r="B9" s="22">
        <f>ROUND(SUM(B3:B8),2)</f>
        <v>0</v>
      </c>
      <c r="C9" s="17">
        <f>SUM(C3:C8)</f>
        <v>0</v>
      </c>
      <c r="D9" s="28">
        <f t="shared" si="1"/>
        <v>0</v>
      </c>
      <c r="E9" s="31">
        <f t="shared" si="2"/>
        <v>0</v>
      </c>
    </row>
    <row r="10" spans="1:5" x14ac:dyDescent="0.25">
      <c r="A10" s="15" t="s">
        <v>1</v>
      </c>
      <c r="B10" s="21">
        <f>ROUND(B9,2)*0.085</f>
        <v>0</v>
      </c>
      <c r="C10" s="29">
        <f>ROUND(SUM(B10:B10),2)</f>
        <v>0</v>
      </c>
      <c r="D10" s="27"/>
      <c r="E10" s="27"/>
    </row>
    <row r="11" spans="1:5" ht="23.25" thickBot="1" x14ac:dyDescent="0.3">
      <c r="A11" s="16" t="s">
        <v>31</v>
      </c>
      <c r="B11" s="23">
        <f>ROUND(B9,2)+ROUND(B10,2)</f>
        <v>0</v>
      </c>
      <c r="C11" s="30">
        <f>ROUND(SUM(B11:B11),2)</f>
        <v>0</v>
      </c>
      <c r="D11" s="27"/>
      <c r="E11" s="27"/>
    </row>
    <row r="13" spans="1:5" x14ac:dyDescent="0.25">
      <c r="A13" s="56" t="s">
        <v>23</v>
      </c>
      <c r="B13" s="56"/>
      <c r="C13" s="57"/>
      <c r="D13" s="57"/>
      <c r="E13" s="57"/>
    </row>
    <row r="14" spans="1:5" ht="27.75" customHeight="1" x14ac:dyDescent="0.25">
      <c r="A14" s="82" t="s">
        <v>29</v>
      </c>
      <c r="B14" s="83"/>
      <c r="C14" s="83"/>
      <c r="D14" s="83"/>
      <c r="E14" s="84"/>
    </row>
  </sheetData>
  <sheetProtection algorithmName="SHA-512" hashValue="razhw44PIeNObzgw9IVP0EoVrBsGKEGTNTtjoxBoJn5SsxBu4Vw9y3+60rh1StSgthuJXMGHkoX+2Cpj1SfnFQ==" saltValue="/RCqSjuwvIYmVEP4kV87Ow==" spinCount="100000" sheet="1" objects="1" scenarios="1"/>
  <mergeCells count="1">
    <mergeCell ref="A14:E14"/>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Skupna vrednost</vt:lpstr>
      <vt:lpstr>Vrednost (1 leto)</vt:lpstr>
      <vt:lpstr>Vrednost (4 leta)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 Jošt</dc:creator>
  <cp:lastModifiedBy>Natasa</cp:lastModifiedBy>
  <cp:lastPrinted>2016-10-27T13:13:06Z</cp:lastPrinted>
  <dcterms:created xsi:type="dcterms:W3CDTF">2016-10-27T11:12:44Z</dcterms:created>
  <dcterms:modified xsi:type="dcterms:W3CDTF">2020-12-15T09:07:19Z</dcterms:modified>
</cp:coreProperties>
</file>